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D:\Users\William\Desktop\MKT\Planilhas\Finalizadas\"/>
    </mc:Choice>
  </mc:AlternateContent>
  <xr:revisionPtr revIDLastSave="0" documentId="13_ncr:1_{2F534D70-1801-4B05-BCFE-B500641F2BBC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Início" sheetId="3" r:id="rId1"/>
    <sheet name="Como Usar Esta Planilha" sheetId="1" r:id="rId2"/>
    <sheet name="Planilha Curva ABC de Estoque" sheetId="2" r:id="rId3"/>
    <sheet name="QuantoSobr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7" i="1" l="1"/>
  <c r="D16" i="1" s="1"/>
  <c r="C28" i="2"/>
  <c r="D8" i="2" l="1"/>
  <c r="E8" i="2" s="1"/>
  <c r="F8" i="2" s="1"/>
  <c r="D15" i="2"/>
  <c r="D17" i="2"/>
  <c r="D19" i="2"/>
  <c r="D21" i="2"/>
  <c r="D23" i="2"/>
  <c r="D25" i="2"/>
  <c r="D27" i="2"/>
  <c r="D14" i="2"/>
  <c r="D16" i="2"/>
  <c r="D18" i="2"/>
  <c r="D20" i="2"/>
  <c r="D22" i="2"/>
  <c r="D24" i="2"/>
  <c r="D26" i="2"/>
  <c r="D11" i="2"/>
  <c r="D13" i="2"/>
  <c r="D9" i="2"/>
  <c r="D12" i="2"/>
  <c r="D10" i="2"/>
  <c r="D15" i="1"/>
  <c r="D14" i="1"/>
  <c r="E14" i="1" s="1"/>
  <c r="F14" i="1" s="1"/>
  <c r="E9" i="2" l="1"/>
  <c r="F9" i="2" s="1"/>
  <c r="E15" i="1"/>
  <c r="F15" i="1" s="1"/>
  <c r="E10" i="2" l="1"/>
  <c r="F10" i="2" s="1"/>
  <c r="E16" i="1"/>
  <c r="F16" i="1" s="1"/>
  <c r="E11" i="2" l="1"/>
  <c r="F11" i="2"/>
  <c r="E12" i="2"/>
  <c r="E22" i="1"/>
  <c r="D22" i="1"/>
  <c r="E21" i="1"/>
  <c r="E23" i="1"/>
  <c r="D21" i="1"/>
  <c r="D23" i="1"/>
  <c r="F12" i="2" l="1"/>
  <c r="E13" i="2"/>
  <c r="E14" i="2" s="1"/>
  <c r="F14" i="2" l="1"/>
  <c r="E15" i="2"/>
  <c r="F13" i="2"/>
  <c r="F15" i="2" l="1"/>
  <c r="E16" i="2"/>
  <c r="F16" i="2" l="1"/>
  <c r="E17" i="2"/>
  <c r="F17" i="2" l="1"/>
  <c r="E18" i="2"/>
  <c r="F18" i="2" l="1"/>
  <c r="E19" i="2"/>
  <c r="F19" i="2" l="1"/>
  <c r="E20" i="2"/>
  <c r="F20" i="2" l="1"/>
  <c r="E21" i="2"/>
  <c r="F21" i="2" l="1"/>
  <c r="E22" i="2"/>
  <c r="F22" i="2" l="1"/>
  <c r="E23" i="2"/>
  <c r="F23" i="2" l="1"/>
  <c r="E24" i="2"/>
  <c r="F24" i="2" l="1"/>
  <c r="E25" i="2"/>
  <c r="F25" i="2" l="1"/>
  <c r="E26" i="2"/>
  <c r="F26" i="2" l="1"/>
  <c r="E27" i="2"/>
  <c r="F27" i="2" s="1"/>
  <c r="D32" i="2" l="1"/>
  <c r="D33" i="2"/>
  <c r="E34" i="2"/>
  <c r="E32" i="2"/>
  <c r="D34" i="2"/>
  <c r="E3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tc={B64B40B3-0962-4DB4-8099-66FEC450681A}</author>
    <author>tc={BB5B0EDC-E36A-414E-9205-BA1411333B40}</author>
    <author>tc={168097D7-5237-455C-AD50-BDD354D88757}</author>
    <author>tc={DF9F7958-A405-495F-9450-0E5F6578C729}</author>
    <author>tc={171E55C1-056A-4B09-B61D-9C480AEE0473}</author>
  </authors>
  <commentList>
    <comment ref="F14" authorId="0" shapeId="0" xr:uid="{00000000-0006-0000-0100-00000100000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A) Itens que representam até 80% do total das vendas.
</t>
      </text>
    </comment>
    <comment ref="F15" authorId="1" shapeId="0" xr:uid="{00000000-0006-0000-0100-00000200000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B) Itens que representam menos de 15% do total das vendas.
</t>
      </text>
    </comment>
    <comment ref="F16" authorId="2" shapeId="0" xr:uid="{00000000-0006-0000-0100-00000300000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C) Itens que representam menos de 5% do total das vendas.
</t>
      </text>
    </comment>
    <comment ref="D20" authorId="3" shapeId="0" xr:uid="{00000000-0006-0000-0100-00000400000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[AUTOMÁTICO] - Proporção do total de itens que representa a classificação citada. (Ex: 33,33% dos itens são da Curva A)
</t>
      </text>
    </comment>
    <comment ref="E20" authorId="4" shapeId="0" xr:uid="{00000000-0006-0000-0100-000005000000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[AUTOMÁTICO] - O quanto o item citado representa no faturamento total.
</t>
      </text>
    </comment>
  </commentList>
</comments>
</file>

<file path=xl/sharedStrings.xml><?xml version="1.0" encoding="utf-8"?>
<sst xmlns="http://schemas.openxmlformats.org/spreadsheetml/2006/main" count="53" uniqueCount="38">
  <si>
    <t>Siga-nos no Youtube</t>
  </si>
  <si>
    <t>Planilha da Curva ABC de Estoque</t>
  </si>
  <si>
    <t>Confira nosso Blog com muitos artigos grátis para você crescer sua empresa!</t>
  </si>
  <si>
    <t>Veja como usar:</t>
  </si>
  <si>
    <t>1) Preencha somente as células em amarelo;</t>
  </si>
  <si>
    <t>2) Exclua as linhas que não forem preenchidas;</t>
  </si>
  <si>
    <t>Período Analisado</t>
  </si>
  <si>
    <t>CURVA ABC</t>
  </si>
  <si>
    <t>Item</t>
  </si>
  <si>
    <t>Total de Venda</t>
  </si>
  <si>
    <t>% INDIV.</t>
  </si>
  <si>
    <t>Acumulado</t>
  </si>
  <si>
    <t>Insira o nome dos produtos analisados</t>
  </si>
  <si>
    <t>Total de venda do item citado no período analisado</t>
  </si>
  <si>
    <t>[AUTOMÁTICO] - % que o item citado representa do total.</t>
  </si>
  <si>
    <t>[AUTOMÁTICO] -  % acumulado dos itens citados.</t>
  </si>
  <si>
    <t>[AUTOMÁTICO] Classificação do item citado na Curva ABC.</t>
  </si>
  <si>
    <t>Item 1</t>
  </si>
  <si>
    <t>Item 2</t>
  </si>
  <si>
    <t>Item 3</t>
  </si>
  <si>
    <t>TOTAL</t>
  </si>
  <si>
    <t>RELATÓRIO FINAL</t>
  </si>
  <si>
    <t>Curva</t>
  </si>
  <si>
    <t>Proporção itens</t>
  </si>
  <si>
    <t>Proporção valores</t>
  </si>
  <si>
    <t>%</t>
  </si>
  <si>
    <t>A</t>
  </si>
  <si>
    <t>B</t>
  </si>
  <si>
    <t>C</t>
  </si>
  <si>
    <t xml:space="preserve">         Planilha da Curva ABC de Estoque</t>
  </si>
  <si>
    <t xml:space="preserve">CURVA ABC </t>
  </si>
  <si>
    <t>3) Leia este artigo sobre CURVA ABC em nosso blog;</t>
  </si>
  <si>
    <t>4) Selecione todos os itens e totais de vendas e classifique-os em ordem decrescente.</t>
  </si>
  <si>
    <t>Planilha grátis oferecida para você pelo                                Software de Gestão (ERP) para PME.</t>
  </si>
  <si>
    <t>Como Utilizar esta Planilha?</t>
  </si>
  <si>
    <t>Clique aqui</t>
  </si>
  <si>
    <t>Já pensou todo controle da sua empresa automatizado?</t>
  </si>
  <si>
    <t>Contas a pagar e a receber integradas com lançamento de VENDAS e COMPRAS, já baixando itens do estoque, tudo online e sem dificuldades?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</si>
</sst>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</font>
    <font>
      <b/>
      <u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7ABA7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slantDashDot">
        <color indexed="64"/>
      </bottom>
      <diagonal/>
    </border>
  </borders>
  <cellStyleXfs count="5">
    <xf numFmtId="0" fontId="0" fillId="0" borderId="0"/>
    <xf numFmtId="4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0" fontId="1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top"/>
    </xf>
    <xf numFmtId="0" fontId="2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6" fillId="4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9" fontId="1" fillId="3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1" fillId="6" borderId="2" xfId="0" applyNumberFormat="1" applyFont="1" applyFill="1" applyBorder="1" applyAlignment="1">
      <alignment horizontal="center" vertical="center"/>
    </xf>
    <xf numFmtId="9" fontId="1" fillId="6" borderId="2" xfId="0" applyNumberFormat="1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0" fontId="1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9" fontId="1" fillId="0" borderId="0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44" fontId="1" fillId="3" borderId="2" xfId="1" applyFont="1" applyFill="1" applyBorder="1" applyAlignment="1">
      <alignment horizontal="center" vertical="center"/>
    </xf>
    <xf numFmtId="44" fontId="2" fillId="6" borderId="2" xfId="1" applyFont="1" applyFill="1" applyBorder="1" applyAlignment="1">
      <alignment horizontal="center" vertical="center"/>
    </xf>
    <xf numFmtId="44" fontId="1" fillId="3" borderId="1" xfId="1" applyFont="1" applyFill="1" applyBorder="1" applyAlignment="1">
      <alignment horizontal="center" vertical="center"/>
    </xf>
    <xf numFmtId="44" fontId="2" fillId="6" borderId="0" xfId="1" applyFont="1" applyFill="1" applyAlignment="1">
      <alignment horizontal="center" vertical="center"/>
    </xf>
    <xf numFmtId="0" fontId="1" fillId="7" borderId="0" xfId="3" applyFill="1"/>
    <xf numFmtId="0" fontId="12" fillId="7" borderId="0" xfId="3" applyFont="1" applyFill="1"/>
    <xf numFmtId="0" fontId="1" fillId="0" borderId="0" xfId="3"/>
    <xf numFmtId="0" fontId="13" fillId="7" borderId="0" xfId="3" applyFont="1" applyFill="1" applyBorder="1"/>
    <xf numFmtId="0" fontId="1" fillId="0" borderId="0" xfId="3" applyBorder="1"/>
    <xf numFmtId="0" fontId="12" fillId="7" borderId="0" xfId="3" applyFont="1" applyFill="1" applyBorder="1"/>
    <xf numFmtId="0" fontId="1" fillId="7" borderId="0" xfId="3" applyFill="1" applyBorder="1"/>
    <xf numFmtId="0" fontId="1" fillId="7" borderId="3" xfId="3" applyFill="1" applyBorder="1"/>
    <xf numFmtId="0" fontId="12" fillId="7" borderId="3" xfId="3" applyFont="1" applyFill="1" applyBorder="1"/>
    <xf numFmtId="0" fontId="14" fillId="7" borderId="3" xfId="3" applyFont="1" applyFill="1" applyBorder="1" applyAlignment="1">
      <alignment horizontal="center"/>
    </xf>
    <xf numFmtId="0" fontId="1" fillId="0" borderId="3" xfId="3" applyBorder="1"/>
    <xf numFmtId="0" fontId="2" fillId="7" borderId="0" xfId="3" applyFont="1" applyFill="1" applyBorder="1"/>
    <xf numFmtId="0" fontId="14" fillId="7" borderId="0" xfId="3" applyFont="1" applyFill="1" applyBorder="1" applyAlignment="1">
      <alignment horizontal="center"/>
    </xf>
    <xf numFmtId="0" fontId="10" fillId="7" borderId="0" xfId="2" applyFill="1" applyBorder="1"/>
    <xf numFmtId="0" fontId="11" fillId="7" borderId="0" xfId="4" applyFill="1" applyAlignment="1">
      <alignment horizontal="left" vertical="top"/>
    </xf>
    <xf numFmtId="0" fontId="10" fillId="7" borderId="0" xfId="2" applyFill="1" applyAlignment="1">
      <alignment horizontal="left" vertical="top"/>
    </xf>
    <xf numFmtId="0" fontId="2" fillId="0" borderId="0" xfId="3" applyFont="1"/>
    <xf numFmtId="0" fontId="11" fillId="0" borderId="0" xfId="4"/>
    <xf numFmtId="0" fontId="10" fillId="0" borderId="0" xfId="2" applyAlignment="1">
      <alignment horizontal="center" vertical="center"/>
    </xf>
    <xf numFmtId="0" fontId="7" fillId="5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4" fillId="0" borderId="0" xfId="3" applyFont="1" applyAlignment="1">
      <alignment horizontal="center"/>
    </xf>
    <xf numFmtId="0" fontId="2" fillId="0" borderId="0" xfId="3" applyFont="1" applyAlignment="1">
      <alignment horizontal="center"/>
    </xf>
  </cellXfs>
  <cellStyles count="5">
    <cellStyle name="Hiperlink" xfId="2" builtinId="8"/>
    <cellStyle name="Hiperlink 2" xfId="4" xr:uid="{00000000-0005-0000-0000-000001000000}"/>
    <cellStyle name="Moeda" xfId="1" builtinId="4"/>
    <cellStyle name="Normal" xfId="0" builtinId="0"/>
    <cellStyle name="Normal 2" xfId="3" xr:uid="{00000000-0005-0000-0000-000004000000}"/>
  </cellStyles>
  <dxfs count="2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www.youtube.com/channel/UCCk0bltUk3AeCjmm45IbKuQ" TargetMode="External"/><Relationship Id="rId7" Type="http://schemas.openxmlformats.org/officeDocument/2006/relationships/hyperlink" Target="https://www.quantosobra.com.br/teste-gratuito-lp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blog.quantosobra.com.br/planejamento-estrategico/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blog.quantosobra.com.br/" TargetMode="Externa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quantosobra.com.br/teste-gratuito-lp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blog.quantosobra.com.br/" TargetMode="External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hyperlink" Target="https://www.quantosobra.com.br/teste-gratuito-lp/" TargetMode="External"/><Relationship Id="rId4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hyperlink" Target="https://www.quantosobra.com.br/teste-gratuito-lp/" TargetMode="External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</xdr:rowOff>
    </xdr:from>
    <xdr:to>
      <xdr:col>1</xdr:col>
      <xdr:colOff>2066925</xdr:colOff>
      <xdr:row>1</xdr:row>
      <xdr:rowOff>212594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  <a:ext uri="{147F2762-F138-4A5C-976F-8EAC2B608ADB}">
              <a16:predDERef xmlns:a16="http://schemas.microsoft.com/office/drawing/2014/main" pred="{9E381990-1703-4DE8-B58F-57CAFD345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1"/>
          <a:ext cx="2619375" cy="450718"/>
        </a:xfrm>
        <a:prstGeom prst="rect">
          <a:avLst/>
        </a:prstGeom>
      </xdr:spPr>
    </xdr:pic>
    <xdr:clientData/>
  </xdr:twoCellAnchor>
  <xdr:twoCellAnchor editAs="oneCell">
    <xdr:from>
      <xdr:col>0</xdr:col>
      <xdr:colOff>84757</xdr:colOff>
      <xdr:row>8</xdr:row>
      <xdr:rowOff>142875</xdr:rowOff>
    </xdr:from>
    <xdr:to>
      <xdr:col>0</xdr:col>
      <xdr:colOff>600433</xdr:colOff>
      <xdr:row>10</xdr:row>
      <xdr:rowOff>114549</xdr:rowOff>
    </xdr:to>
    <xdr:pic>
      <xdr:nvPicPr>
        <xdr:cNvPr id="3" name="Imagem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D5EE0821-1A39-4695-89D8-FDA4ACED2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757" y="1695450"/>
          <a:ext cx="515676" cy="371724"/>
        </a:xfrm>
        <a:prstGeom prst="rect">
          <a:avLst/>
        </a:prstGeom>
      </xdr:spPr>
    </xdr:pic>
    <xdr:clientData/>
  </xdr:twoCellAnchor>
  <xdr:twoCellAnchor editAs="oneCell">
    <xdr:from>
      <xdr:col>1</xdr:col>
      <xdr:colOff>2438400</xdr:colOff>
      <xdr:row>2</xdr:row>
      <xdr:rowOff>19050</xdr:rowOff>
    </xdr:from>
    <xdr:to>
      <xdr:col>1</xdr:col>
      <xdr:colOff>3543388</xdr:colOff>
      <xdr:row>2</xdr:row>
      <xdr:rowOff>222118</xdr:rowOff>
    </xdr:to>
    <xdr:pic>
      <xdr:nvPicPr>
        <xdr:cNvPr id="4" name="Imagem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9E381990-1703-4DE8-B58F-57CAFD345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0" y="495300"/>
          <a:ext cx="1104988" cy="203068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10</xdr:row>
      <xdr:rowOff>171450</xdr:rowOff>
    </xdr:from>
    <xdr:to>
      <xdr:col>0</xdr:col>
      <xdr:colOff>542925</xdr:colOff>
      <xdr:row>12</xdr:row>
      <xdr:rowOff>161924</xdr:rowOff>
    </xdr:to>
    <xdr:pic>
      <xdr:nvPicPr>
        <xdr:cNvPr id="6" name="Imagem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2524125"/>
          <a:ext cx="390524" cy="390524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13</xdr:row>
      <xdr:rowOff>19090</xdr:rowOff>
    </xdr:from>
    <xdr:to>
      <xdr:col>1</xdr:col>
      <xdr:colOff>4757176</xdr:colOff>
      <xdr:row>25</xdr:row>
      <xdr:rowOff>94112</xdr:rowOff>
    </xdr:to>
    <xdr:pic>
      <xdr:nvPicPr>
        <xdr:cNvPr id="7" name="Imagem 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019465"/>
          <a:ext cx="4947676" cy="24753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1162050</xdr:colOff>
      <xdr:row>4</xdr:row>
      <xdr:rowOff>0</xdr:rowOff>
    </xdr:from>
    <xdr:to>
      <xdr:col>2</xdr:col>
      <xdr:colOff>1657350</xdr:colOff>
      <xdr:row>5</xdr:row>
      <xdr:rowOff>47625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>
          <a:cxnSpLocks/>
        </xdr:cNvCxnSpPr>
      </xdr:nvCxnSpPr>
      <xdr:spPr>
        <a:xfrm>
          <a:off x="3819525" y="1143000"/>
          <a:ext cx="495300" cy="285750"/>
        </a:xfrm>
        <a:prstGeom prst="line">
          <a:avLst/>
        </a:prstGeom>
        <a:ln w="38100">
          <a:solidFill>
            <a:srgbClr val="000000"/>
          </a:solidFill>
          <a:prstDash val="solid"/>
          <a:tailEnd type="triangle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57150</xdr:colOff>
      <xdr:row>0</xdr:row>
      <xdr:rowOff>0</xdr:rowOff>
    </xdr:from>
    <xdr:to>
      <xdr:col>1</xdr:col>
      <xdr:colOff>2019300</xdr:colOff>
      <xdr:row>2</xdr:row>
      <xdr:rowOff>19050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7000000}"/>
            </a:ext>
            <a:ext uri="{147F2762-F138-4A5C-976F-8EAC2B608ADB}">
              <a16:predDERef xmlns:a16="http://schemas.microsoft.com/office/drawing/2014/main" pred="{723336EA-2700-4A2F-A536-EDDA49716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0"/>
          <a:ext cx="2571750" cy="419100"/>
        </a:xfrm>
        <a:prstGeom prst="rect">
          <a:avLst/>
        </a:prstGeom>
      </xdr:spPr>
    </xdr:pic>
    <xdr:clientData/>
  </xdr:twoCellAnchor>
  <xdr:twoCellAnchor editAs="oneCell">
    <xdr:from>
      <xdr:col>1</xdr:col>
      <xdr:colOff>1038225</xdr:colOff>
      <xdr:row>26</xdr:row>
      <xdr:rowOff>19050</xdr:rowOff>
    </xdr:from>
    <xdr:to>
      <xdr:col>5</xdr:col>
      <xdr:colOff>1171575</xdr:colOff>
      <xdr:row>31</xdr:row>
      <xdr:rowOff>28575</xdr:rowOff>
    </xdr:to>
    <xdr:pic>
      <xdr:nvPicPr>
        <xdr:cNvPr id="13" name="Imagem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D000000}"/>
            </a:ext>
            <a:ext uri="{147F2762-F138-4A5C-976F-8EAC2B608ADB}">
              <a16:predDERef xmlns:a16="http://schemas.microsoft.com/office/drawing/2014/main" pred="{AF2D7E70-AD54-46B6-B5AA-7E0EFAD0F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47825" y="6362700"/>
          <a:ext cx="8324850" cy="1009650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</xdr:colOff>
      <xdr:row>5</xdr:row>
      <xdr:rowOff>19049</xdr:rowOff>
    </xdr:from>
    <xdr:to>
      <xdr:col>11</xdr:col>
      <xdr:colOff>85725</xdr:colOff>
      <xdr:row>24</xdr:row>
      <xdr:rowOff>19049</xdr:rowOff>
    </xdr:to>
    <xdr:pic>
      <xdr:nvPicPr>
        <xdr:cNvPr id="17" name="Imagem 1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11000000}"/>
            </a:ext>
            <a:ext uri="{147F2762-F138-4A5C-976F-8EAC2B608ADB}">
              <a16:predDERef xmlns:a16="http://schemas.microsoft.com/office/drawing/2014/main" pred="{B5296C69-531E-44E9-9300-2FF401AA8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682412" y="1400174"/>
          <a:ext cx="2281238" cy="4562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0</xdr:row>
      <xdr:rowOff>47625</xdr:rowOff>
    </xdr:from>
    <xdr:to>
      <xdr:col>4</xdr:col>
      <xdr:colOff>523875</xdr:colOff>
      <xdr:row>2</xdr:row>
      <xdr:rowOff>190500</xdr:rowOff>
    </xdr:to>
    <xdr:pic>
      <xdr:nvPicPr>
        <xdr:cNvPr id="4" name="Imagem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14675" y="47625"/>
          <a:ext cx="2905125" cy="466725"/>
        </a:xfrm>
        <a:prstGeom prst="rect">
          <a:avLst/>
        </a:prstGeom>
      </xdr:spPr>
    </xdr:pic>
    <xdr:clientData/>
  </xdr:twoCellAnchor>
  <xdr:twoCellAnchor editAs="oneCell">
    <xdr:from>
      <xdr:col>6</xdr:col>
      <xdr:colOff>808569</xdr:colOff>
      <xdr:row>0</xdr:row>
      <xdr:rowOff>0</xdr:rowOff>
    </xdr:from>
    <xdr:to>
      <xdr:col>11</xdr:col>
      <xdr:colOff>609600</xdr:colOff>
      <xdr:row>28</xdr:row>
      <xdr:rowOff>123825</xdr:rowOff>
    </xdr:to>
    <xdr:pic>
      <xdr:nvPicPr>
        <xdr:cNvPr id="6" name="Imagem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  <a:ext uri="{147F2762-F138-4A5C-976F-8EAC2B608ADB}">
              <a16:predDERef xmlns:a16="http://schemas.microsoft.com/office/drawing/2014/main" pred="{5A27E828-8E43-45D7-80A9-C417ACB938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42919" y="0"/>
          <a:ext cx="2839506" cy="5686425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428625</xdr:colOff>
      <xdr:row>35</xdr:row>
      <xdr:rowOff>0</xdr:rowOff>
    </xdr:from>
    <xdr:to>
      <xdr:col>6</xdr:col>
      <xdr:colOff>381000</xdr:colOff>
      <xdr:row>39</xdr:row>
      <xdr:rowOff>180975</xdr:rowOff>
    </xdr:to>
    <xdr:pic>
      <xdr:nvPicPr>
        <xdr:cNvPr id="8" name="Imagem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8000000}"/>
            </a:ext>
            <a:ext uri="{147F2762-F138-4A5C-976F-8EAC2B608ADB}">
              <a16:predDERef xmlns:a16="http://schemas.microsoft.com/office/drawing/2014/main" pred="{3E9C7997-DB31-4276-B3F4-6D239F832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25" y="7248525"/>
          <a:ext cx="8086725" cy="9810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182302</xdr:rowOff>
    </xdr:from>
    <xdr:to>
      <xdr:col>17</xdr:col>
      <xdr:colOff>28575</xdr:colOff>
      <xdr:row>31</xdr:row>
      <xdr:rowOff>180975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420427"/>
          <a:ext cx="10344150" cy="5999423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57150</xdr:colOff>
      <xdr:row>0</xdr:row>
      <xdr:rowOff>0</xdr:rowOff>
    </xdr:from>
    <xdr:to>
      <xdr:col>21</xdr:col>
      <xdr:colOff>160787</xdr:colOff>
      <xdr:row>25</xdr:row>
      <xdr:rowOff>42301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0350" y="0"/>
          <a:ext cx="2542037" cy="5081026"/>
        </a:xfrm>
        <a:prstGeom prst="rect">
          <a:avLst/>
        </a:prstGeom>
      </xdr:spPr>
    </xdr:pic>
    <xdr:clientData/>
  </xdr:twoCellAnchor>
  <xdr:twoCellAnchor editAs="oneCell">
    <xdr:from>
      <xdr:col>4</xdr:col>
      <xdr:colOff>504825</xdr:colOff>
      <xdr:row>32</xdr:row>
      <xdr:rowOff>38100</xdr:rowOff>
    </xdr:from>
    <xdr:to>
      <xdr:col>13</xdr:col>
      <xdr:colOff>99451</xdr:colOff>
      <xdr:row>44</xdr:row>
      <xdr:rowOff>179837</xdr:rowOff>
    </xdr:to>
    <xdr:pic>
      <xdr:nvPicPr>
        <xdr:cNvPr id="4" name="Imagem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3225" y="6477000"/>
          <a:ext cx="5081026" cy="254203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Usuário Convidado" id="{320BB1A2-300C-454C-A96C-44B814CF2490}" userId="5a2533f77c243342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4" dT="2019-08-14T19:14:44.98" personId="{320BB1A2-300C-454C-A96C-44B814CF2490}" id="{B64B40B3-0962-4DB4-8099-66FEC450681A}">
    <text xml:space="preserve">A) Itens que representam até 80% do total das vendas.
</text>
  </threadedComment>
  <threadedComment ref="F15" dT="2019-08-14T19:15:00.95" personId="{320BB1A2-300C-454C-A96C-44B814CF2490}" id="{BB5B0EDC-E36A-414E-9205-BA1411333B40}">
    <text xml:space="preserve">B) Itens que representam menos de 15% do total das vendas.
</text>
  </threadedComment>
  <threadedComment ref="F16" dT="2019-08-14T19:17:05.53" personId="{320BB1A2-300C-454C-A96C-44B814CF2490}" id="{168097D7-5237-455C-AD50-BDD354D88757}">
    <text xml:space="preserve">C) Itens que representam menos de 5% do total das vendas.
</text>
  </threadedComment>
  <threadedComment ref="D20" dT="2019-08-05T13:33:41.38" personId="{320BB1A2-300C-454C-A96C-44B814CF2490}" id="{DF9F7958-A405-495F-9450-0E5F6578C729}">
    <text xml:space="preserve">[AUTOMÁTICO] - Proporção do total de itens que representa a classificação citada. (Ex: 33,33% dos itens são da Curva A)
</text>
  </threadedComment>
  <threadedComment ref="E20" dT="2019-08-05T13:34:16.18" personId="{320BB1A2-300C-454C-A96C-44B814CF2490}" id="{171E55C1-056A-4B09-B61D-9C480AEE0473}">
    <text xml:space="preserve">[AUTOMÁTICO] - O quanto o item citado representa no faturamento total.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blog.quantosobra.com.br/" TargetMode="External"/><Relationship Id="rId1" Type="http://schemas.openxmlformats.org/officeDocument/2006/relationships/hyperlink" Target="https://www.youtube.com/channel/UCCk0bltUk3AeCjmm45IbKuQ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log.quantosobra.com.br/curva-abc/" TargetMode="External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CG13"/>
  <sheetViews>
    <sheetView showGridLines="0" showRowColHeaders="0" tabSelected="1" workbookViewId="0">
      <selection activeCell="C11" sqref="C11"/>
    </sheetView>
  </sheetViews>
  <sheetFormatPr defaultRowHeight="15.75" x14ac:dyDescent="0.25"/>
  <cols>
    <col min="1" max="1" width="9.140625" style="45"/>
    <col min="2" max="2" width="73" style="45" customWidth="1"/>
    <col min="3" max="16384" width="9.140625" style="45"/>
  </cols>
  <sheetData>
    <row r="1" spans="1:85" ht="18.75" x14ac:dyDescent="0.3">
      <c r="A1" s="43"/>
      <c r="B1" s="44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85" ht="18.75" x14ac:dyDescent="0.3">
      <c r="A2" s="43"/>
      <c r="B2" s="44"/>
      <c r="C2" s="43"/>
      <c r="D2" s="43"/>
      <c r="E2" s="43"/>
      <c r="F2" s="43"/>
      <c r="G2" s="43"/>
      <c r="J2" s="43"/>
      <c r="K2" s="43"/>
      <c r="L2" s="43"/>
    </row>
    <row r="3" spans="1:85" ht="18.75" x14ac:dyDescent="0.3">
      <c r="A3" s="46" t="s">
        <v>33</v>
      </c>
      <c r="B3" s="44"/>
      <c r="C3" s="43"/>
      <c r="D3" s="43"/>
      <c r="E3" s="43"/>
      <c r="F3" s="43"/>
      <c r="G3" s="43"/>
      <c r="J3" s="43"/>
      <c r="K3" s="43"/>
      <c r="L3" s="43"/>
    </row>
    <row r="4" spans="1:85" s="47" customFormat="1" ht="18.75" x14ac:dyDescent="0.3">
      <c r="B4" s="48"/>
      <c r="C4" s="49"/>
      <c r="D4" s="49"/>
      <c r="E4" s="49"/>
      <c r="F4" s="49"/>
      <c r="G4" s="49"/>
      <c r="J4" s="49"/>
      <c r="K4" s="49"/>
      <c r="L4" s="49"/>
    </row>
    <row r="5" spans="1:85" s="53" customFormat="1" ht="4.5" customHeight="1" thickBot="1" x14ac:dyDescent="0.35">
      <c r="A5" s="50"/>
      <c r="B5" s="51"/>
      <c r="C5" s="50"/>
      <c r="D5" s="50"/>
      <c r="E5" s="50"/>
      <c r="F5" s="50"/>
      <c r="G5" s="50"/>
      <c r="H5" s="50"/>
      <c r="I5" s="52"/>
      <c r="J5" s="50"/>
      <c r="K5" s="50"/>
      <c r="L5" s="50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</row>
    <row r="6" spans="1:85" s="47" customFormat="1" ht="18.75" x14ac:dyDescent="0.3">
      <c r="A6" s="54" t="s">
        <v>34</v>
      </c>
      <c r="B6" s="48"/>
      <c r="C6" s="49"/>
      <c r="D6" s="49"/>
      <c r="E6" s="49"/>
      <c r="F6" s="49"/>
      <c r="G6" s="49"/>
      <c r="H6" s="49"/>
      <c r="I6" s="55"/>
      <c r="J6" s="49"/>
      <c r="K6" s="49"/>
      <c r="L6" s="49"/>
    </row>
    <row r="7" spans="1:85" s="47" customFormat="1" ht="18.75" x14ac:dyDescent="0.3">
      <c r="A7" s="56" t="s">
        <v>35</v>
      </c>
      <c r="B7" s="48"/>
      <c r="C7" s="49"/>
      <c r="D7" s="49"/>
      <c r="E7" s="49"/>
      <c r="F7" s="49"/>
      <c r="G7" s="49"/>
      <c r="H7" s="49"/>
      <c r="I7" s="55"/>
      <c r="J7" s="49"/>
      <c r="K7" s="49"/>
      <c r="L7" s="49"/>
    </row>
    <row r="8" spans="1:85" s="53" customFormat="1" ht="5.25" customHeight="1" thickBot="1" x14ac:dyDescent="0.35">
      <c r="A8" s="50"/>
      <c r="B8" s="51"/>
      <c r="C8" s="50"/>
      <c r="D8" s="50"/>
      <c r="E8" s="50"/>
      <c r="F8" s="50"/>
      <c r="G8" s="50"/>
      <c r="H8" s="50"/>
      <c r="I8" s="52"/>
      <c r="J8" s="50"/>
      <c r="K8" s="50"/>
      <c r="L8" s="50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</row>
    <row r="9" spans="1:85" x14ac:dyDescent="0.25"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</row>
    <row r="10" spans="1:85" x14ac:dyDescent="0.25">
      <c r="B10" s="57" t="s">
        <v>0</v>
      </c>
    </row>
    <row r="12" spans="1:85" x14ac:dyDescent="0.25">
      <c r="B12" s="58" t="s">
        <v>2</v>
      </c>
    </row>
    <row r="13" spans="1:85" ht="19.5" thickBot="1" x14ac:dyDescent="0.35">
      <c r="A13" s="50"/>
      <c r="B13" s="51"/>
      <c r="C13" s="50"/>
      <c r="D13" s="50"/>
      <c r="E13" s="50"/>
      <c r="F13" s="50"/>
      <c r="G13" s="50"/>
      <c r="H13" s="50"/>
      <c r="I13" s="52"/>
      <c r="J13" s="50"/>
      <c r="K13" s="50"/>
      <c r="L13" s="50"/>
      <c r="M13" s="53"/>
      <c r="N13" s="53"/>
    </row>
  </sheetData>
  <sheetProtection algorithmName="SHA-512" hashValue="Zelj1w6T7P3OhUFLkiVbnV0F0jlyAiR0ALGu2m0Ahe7WnNHdJzWR174gCAXwDQrh9EIgiFVrBOciLBUzy2aiGA==" saltValue="wrVLmZKvT1XkQJtLNMf9fw==" spinCount="100000" sheet="1" objects="1" scenarios="1"/>
  <hyperlinks>
    <hyperlink ref="B10" r:id="rId1" xr:uid="{00000000-0004-0000-0000-000000000000}"/>
    <hyperlink ref="B12" r:id="rId2" xr:uid="{00000000-0004-0000-0000-000002000000}"/>
    <hyperlink ref="A7" location="'Como Usar Esta Planilha'!A1" display="Clique aqui" xr:uid="{00000000-0004-0000-0000-000003000000}"/>
  </hyperlinks>
  <pageMargins left="0.511811024" right="0.511811024" top="0.78740157499999996" bottom="0.78740157499999996" header="0.31496062000000002" footer="0.3149606200000000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69"/>
  <sheetViews>
    <sheetView showGridLines="0" showRowColHeaders="0" workbookViewId="0">
      <selection activeCell="E13" sqref="E13"/>
    </sheetView>
  </sheetViews>
  <sheetFormatPr defaultRowHeight="15.75" x14ac:dyDescent="0.25"/>
  <cols>
    <col min="1" max="1" width="9.140625" style="1"/>
    <col min="2" max="4" width="30.7109375" style="1" customWidth="1"/>
    <col min="5" max="5" width="30.7109375" style="2" customWidth="1"/>
    <col min="6" max="6" width="30.7109375" style="1" customWidth="1"/>
    <col min="7" max="7" width="12.28515625" style="1" hidden="1" customWidth="1"/>
    <col min="8" max="8" width="12.28515625" style="19" customWidth="1"/>
    <col min="9" max="9" width="9.140625" style="8"/>
    <col min="10" max="10" width="7.85546875" style="8" customWidth="1"/>
    <col min="11" max="11" width="16.140625" style="8" customWidth="1"/>
    <col min="12" max="12" width="18.5703125" style="8" customWidth="1"/>
    <col min="13" max="29" width="9.140625" style="8"/>
    <col min="30" max="16384" width="9.140625" style="1"/>
  </cols>
  <sheetData>
    <row r="1" spans="1:29" s="8" customFormat="1" x14ac:dyDescent="0.25">
      <c r="E1" s="34"/>
      <c r="F1" s="34"/>
    </row>
    <row r="2" spans="1:29" s="8" customFormat="1" x14ac:dyDescent="0.25">
      <c r="E2" s="34"/>
      <c r="F2" s="34"/>
    </row>
    <row r="3" spans="1:29" s="8" customFormat="1" ht="21" x14ac:dyDescent="0.25">
      <c r="A3" s="13" t="s">
        <v>1</v>
      </c>
      <c r="E3" s="34"/>
      <c r="F3" s="34"/>
      <c r="I3" s="14"/>
    </row>
    <row r="4" spans="1:29" s="8" customFormat="1" ht="18.75" x14ac:dyDescent="0.25">
      <c r="B4" s="12"/>
      <c r="C4" s="12" t="s">
        <v>3</v>
      </c>
      <c r="I4" s="14"/>
    </row>
    <row r="5" spans="1:29" s="8" customFormat="1" ht="18.75" x14ac:dyDescent="0.25">
      <c r="B5" s="12"/>
    </row>
    <row r="6" spans="1:29" x14ac:dyDescent="0.25">
      <c r="A6" s="33"/>
      <c r="B6" s="63" t="s">
        <v>4</v>
      </c>
      <c r="C6" s="63"/>
      <c r="D6" s="63"/>
      <c r="E6" s="63"/>
      <c r="F6" s="63"/>
      <c r="G6" s="33"/>
      <c r="H6" s="33"/>
    </row>
    <row r="7" spans="1:29" s="38" customFormat="1" x14ac:dyDescent="0.25">
      <c r="B7" s="64" t="s">
        <v>5</v>
      </c>
      <c r="C7" s="64"/>
      <c r="D7" s="64"/>
      <c r="E7" s="64"/>
      <c r="F7" s="64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</row>
    <row r="8" spans="1:29" x14ac:dyDescent="0.25">
      <c r="A8" s="33"/>
      <c r="B8" s="65" t="s">
        <v>31</v>
      </c>
      <c r="C8" s="65"/>
      <c r="D8" s="65"/>
      <c r="E8" s="65"/>
      <c r="F8" s="65"/>
      <c r="G8" s="33"/>
      <c r="H8" s="33"/>
    </row>
    <row r="9" spans="1:29" x14ac:dyDescent="0.25">
      <c r="A9" s="33"/>
      <c r="B9" s="64" t="s">
        <v>32</v>
      </c>
      <c r="C9" s="64"/>
      <c r="D9" s="64"/>
      <c r="E9" s="64"/>
      <c r="F9" s="64"/>
      <c r="G9" s="33"/>
      <c r="H9" s="33"/>
    </row>
    <row r="10" spans="1:29" x14ac:dyDescent="0.25">
      <c r="A10" s="6"/>
      <c r="B10" s="37" t="s">
        <v>6</v>
      </c>
      <c r="C10" s="33"/>
      <c r="D10" s="33"/>
      <c r="F10" s="33"/>
      <c r="G10" s="33"/>
      <c r="H10" s="33"/>
    </row>
    <row r="11" spans="1:29" x14ac:dyDescent="0.25">
      <c r="A11" s="33"/>
      <c r="B11" s="62" t="s">
        <v>7</v>
      </c>
      <c r="C11" s="62"/>
      <c r="D11" s="62"/>
      <c r="E11" s="62"/>
      <c r="F11" s="62"/>
      <c r="G11" s="33"/>
      <c r="H11" s="33"/>
    </row>
    <row r="12" spans="1:29" s="3" customFormat="1" x14ac:dyDescent="0.25">
      <c r="B12" s="22" t="s">
        <v>8</v>
      </c>
      <c r="C12" s="23" t="s">
        <v>9</v>
      </c>
      <c r="D12" s="23" t="s">
        <v>10</v>
      </c>
      <c r="E12" s="23" t="s">
        <v>11</v>
      </c>
      <c r="F12" s="23" t="s">
        <v>7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s="3" customFormat="1" ht="31.5" x14ac:dyDescent="0.25">
      <c r="B13" s="36" t="s">
        <v>12</v>
      </c>
      <c r="C13" s="35" t="s">
        <v>13</v>
      </c>
      <c r="D13" s="35" t="s">
        <v>14</v>
      </c>
      <c r="E13" s="35" t="s">
        <v>15</v>
      </c>
      <c r="F13" s="35" t="s">
        <v>16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x14ac:dyDescent="0.25">
      <c r="A14" s="33"/>
      <c r="B14" s="32" t="s">
        <v>17</v>
      </c>
      <c r="C14" s="39">
        <v>2000</v>
      </c>
      <c r="D14" s="20">
        <f>C14/$C$17</f>
        <v>0.5714285714285714</v>
      </c>
      <c r="E14" s="20">
        <f>D14</f>
        <v>0.5714285714285714</v>
      </c>
      <c r="F14" s="28" t="str">
        <f>IF(E14&lt;=$G$21,"A",IF(E14&lt;=$G$22,"B","C"))</f>
        <v>A</v>
      </c>
      <c r="G14" s="33"/>
      <c r="H14" s="33"/>
    </row>
    <row r="15" spans="1:29" x14ac:dyDescent="0.25">
      <c r="A15" s="33"/>
      <c r="B15" s="32" t="s">
        <v>18</v>
      </c>
      <c r="C15" s="39">
        <v>1000</v>
      </c>
      <c r="D15" s="20">
        <f>C15/$C$17</f>
        <v>0.2857142857142857</v>
      </c>
      <c r="E15" s="20">
        <f>D15+E14</f>
        <v>0.8571428571428571</v>
      </c>
      <c r="F15" s="28" t="str">
        <f>IF(E15&lt;=$G$21,"A",IF(E15&lt;=$G$22,"B","C"))</f>
        <v>B</v>
      </c>
      <c r="G15" s="33"/>
      <c r="H15" s="33"/>
    </row>
    <row r="16" spans="1:29" x14ac:dyDescent="0.25">
      <c r="A16" s="33"/>
      <c r="B16" s="32" t="s">
        <v>19</v>
      </c>
      <c r="C16" s="39">
        <v>500</v>
      </c>
      <c r="D16" s="20">
        <f>C16/$C$17</f>
        <v>0.14285714285714285</v>
      </c>
      <c r="E16" s="20">
        <f>D16+E15</f>
        <v>1</v>
      </c>
      <c r="F16" s="28" t="str">
        <f>IF(E16&lt;=$G$21,"A",IF(E16&lt;=$G$22,"B","C"))</f>
        <v>C</v>
      </c>
      <c r="G16" s="33"/>
      <c r="H16" s="33"/>
    </row>
    <row r="17" spans="1:8" x14ac:dyDescent="0.25">
      <c r="A17" s="33"/>
      <c r="B17" s="22" t="s">
        <v>20</v>
      </c>
      <c r="C17" s="40">
        <f>SUM(C14:C16)</f>
        <v>3500</v>
      </c>
      <c r="D17" s="4"/>
      <c r="E17" s="5"/>
      <c r="F17" s="33"/>
      <c r="G17" s="33"/>
      <c r="H17" s="33"/>
    </row>
    <row r="18" spans="1:8" ht="37.5" customHeight="1" x14ac:dyDescent="0.25">
      <c r="A18" s="33"/>
      <c r="B18" s="33"/>
      <c r="C18" s="33"/>
      <c r="D18" s="33"/>
      <c r="F18" s="33"/>
      <c r="G18" s="33"/>
      <c r="H18" s="33"/>
    </row>
    <row r="19" spans="1:8" ht="20.25" customHeight="1" x14ac:dyDescent="0.25">
      <c r="A19" s="33"/>
      <c r="B19" s="33"/>
      <c r="C19" s="62" t="s">
        <v>21</v>
      </c>
      <c r="D19" s="62"/>
      <c r="E19" s="62"/>
      <c r="F19" s="33"/>
      <c r="G19" s="33"/>
      <c r="H19" s="33"/>
    </row>
    <row r="20" spans="1:8" ht="20.25" customHeight="1" x14ac:dyDescent="0.25">
      <c r="A20" s="33"/>
      <c r="B20" s="33"/>
      <c r="C20" s="24" t="s">
        <v>22</v>
      </c>
      <c r="D20" s="23" t="s">
        <v>23</v>
      </c>
      <c r="E20" s="23" t="s">
        <v>24</v>
      </c>
      <c r="F20" s="33"/>
      <c r="G20" s="23" t="s">
        <v>25</v>
      </c>
      <c r="H20" s="30"/>
    </row>
    <row r="21" spans="1:8" ht="20.25" customHeight="1" x14ac:dyDescent="0.25">
      <c r="A21" s="33"/>
      <c r="B21" s="33"/>
      <c r="C21" s="16" t="s">
        <v>26</v>
      </c>
      <c r="D21" s="20">
        <f>COUNTIF($F$14:$F$16,C21)/COUNTA($F$14:$F$16)</f>
        <v>0.33333333333333331</v>
      </c>
      <c r="E21" s="20">
        <f>SUMIF($F$14:$F$16,C21,$D$14:$D$16)</f>
        <v>0.5714285714285714</v>
      </c>
      <c r="F21" s="33"/>
      <c r="G21" s="21">
        <v>0.8</v>
      </c>
      <c r="H21" s="31"/>
    </row>
    <row r="22" spans="1:8" ht="20.25" customHeight="1" x14ac:dyDescent="0.25">
      <c r="A22" s="33"/>
      <c r="B22" s="33"/>
      <c r="C22" s="17" t="s">
        <v>27</v>
      </c>
      <c r="D22" s="20">
        <f>COUNTIF($F$14:$F$16,C22)/COUNTA($F$14:$F$16)</f>
        <v>0.33333333333333331</v>
      </c>
      <c r="E22" s="20">
        <f>SUMIF($F$14:$F$16,C22,$D$14:$D$16)</f>
        <v>0.2857142857142857</v>
      </c>
      <c r="F22" s="33"/>
      <c r="G22" s="21">
        <v>0.95</v>
      </c>
      <c r="H22" s="31"/>
    </row>
    <row r="23" spans="1:8" ht="20.25" customHeight="1" x14ac:dyDescent="0.25">
      <c r="A23" s="33"/>
      <c r="B23" s="33"/>
      <c r="C23" s="17" t="s">
        <v>28</v>
      </c>
      <c r="D23" s="20">
        <f>COUNTIF($F$14:$F$16,C23)/COUNTA($F$14:$F$16)</f>
        <v>0.33333333333333331</v>
      </c>
      <c r="E23" s="20">
        <f>SUMIF($F$14:$F$16,C23,$D$14:$D$16)</f>
        <v>0.14285714285714285</v>
      </c>
      <c r="F23" s="33"/>
      <c r="G23" s="21">
        <v>1</v>
      </c>
      <c r="H23" s="31"/>
    </row>
    <row r="24" spans="1:8" x14ac:dyDescent="0.25">
      <c r="A24" s="33"/>
      <c r="B24" s="33"/>
      <c r="C24" s="33"/>
      <c r="D24" s="33"/>
      <c r="E24" s="33"/>
      <c r="F24" s="33"/>
      <c r="G24" s="33"/>
      <c r="H24" s="33"/>
    </row>
    <row r="25" spans="1:8" x14ac:dyDescent="0.25">
      <c r="A25" s="33"/>
      <c r="B25" s="7"/>
      <c r="C25" s="61"/>
      <c r="D25" s="61"/>
      <c r="E25" s="61"/>
      <c r="F25" s="33"/>
      <c r="G25" s="33"/>
      <c r="H25" s="33"/>
    </row>
    <row r="26" spans="1:8" x14ac:dyDescent="0.25">
      <c r="A26" s="33"/>
      <c r="B26" s="33"/>
      <c r="C26" s="33"/>
      <c r="D26" s="33"/>
      <c r="E26" s="33"/>
      <c r="F26" s="33"/>
      <c r="G26" s="33"/>
      <c r="H26" s="33"/>
    </row>
    <row r="27" spans="1:8" s="8" customFormat="1" x14ac:dyDescent="0.25"/>
    <row r="28" spans="1:8" s="8" customFormat="1" x14ac:dyDescent="0.25"/>
    <row r="29" spans="1:8" s="8" customFormat="1" x14ac:dyDescent="0.25"/>
    <row r="30" spans="1:8" s="8" customFormat="1" x14ac:dyDescent="0.25"/>
    <row r="31" spans="1:8" s="8" customFormat="1" x14ac:dyDescent="0.25"/>
    <row r="32" spans="1:8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</sheetData>
  <sortState xmlns:xlrd2="http://schemas.microsoft.com/office/spreadsheetml/2017/richdata2" ref="B14:C16">
    <sortCondition descending="1" ref="C14:C16"/>
  </sortState>
  <mergeCells count="7">
    <mergeCell ref="C25:E25"/>
    <mergeCell ref="C19:E19"/>
    <mergeCell ref="B6:F6"/>
    <mergeCell ref="B11:F11"/>
    <mergeCell ref="B7:F7"/>
    <mergeCell ref="B9:F9"/>
    <mergeCell ref="B8:F8"/>
  </mergeCells>
  <conditionalFormatting sqref="F14:F16">
    <cfRule type="cellIs" dxfId="19" priority="13" operator="equal">
      <formula>"A"</formula>
    </cfRule>
  </conditionalFormatting>
  <conditionalFormatting sqref="F14:F16">
    <cfRule type="cellIs" dxfId="18" priority="12" operator="equal">
      <formula>"B"</formula>
    </cfRule>
  </conditionalFormatting>
  <conditionalFormatting sqref="F14:F16">
    <cfRule type="cellIs" dxfId="17" priority="11" operator="equal">
      <formula>"C"</formula>
    </cfRule>
  </conditionalFormatting>
  <conditionalFormatting sqref="C21">
    <cfRule type="cellIs" dxfId="16" priority="10" operator="equal">
      <formula>"A"</formula>
    </cfRule>
  </conditionalFormatting>
  <conditionalFormatting sqref="C22">
    <cfRule type="cellIs" dxfId="15" priority="9" operator="equal">
      <formula>"B"</formula>
    </cfRule>
  </conditionalFormatting>
  <conditionalFormatting sqref="C23">
    <cfRule type="cellIs" dxfId="14" priority="8" operator="equal">
      <formula>"C"</formula>
    </cfRule>
  </conditionalFormatting>
  <conditionalFormatting sqref="E14">
    <cfRule type="cellIs" dxfId="13" priority="7" operator="equal">
      <formula>"A"</formula>
    </cfRule>
  </conditionalFormatting>
  <conditionalFormatting sqref="D21:E21">
    <cfRule type="cellIs" dxfId="12" priority="6" operator="equal">
      <formula>"A"</formula>
    </cfRule>
  </conditionalFormatting>
  <conditionalFormatting sqref="D23:E23">
    <cfRule type="cellIs" dxfId="11" priority="2" operator="equal">
      <formula>"C"</formula>
    </cfRule>
  </conditionalFormatting>
  <conditionalFormatting sqref="G21:H21">
    <cfRule type="cellIs" dxfId="10" priority="1" operator="equal">
      <formula>"A"</formula>
    </cfRule>
  </conditionalFormatting>
  <hyperlinks>
    <hyperlink ref="B8:F8" r:id="rId1" display="3) Leia este artigo sobre CURVA ABC em nosso blog;" xr:uid="{00000000-0004-0000-0100-000000000000}"/>
  </hyperlinks>
  <pageMargins left="0.7" right="0.7" top="0.75" bottom="0.75" header="0.3" footer="0.3"/>
  <pageSetup paperSize="9" orientation="portrait" r:id="rId2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2"/>
  <sheetViews>
    <sheetView showGridLines="0" workbookViewId="0">
      <selection activeCell="A2" sqref="A2"/>
    </sheetView>
  </sheetViews>
  <sheetFormatPr defaultRowHeight="15.75" x14ac:dyDescent="0.25"/>
  <cols>
    <col min="1" max="1" width="9.140625" style="1"/>
    <col min="2" max="2" width="30.7109375" style="1" customWidth="1"/>
    <col min="3" max="3" width="18.28515625" style="1" bestFit="1" customWidth="1"/>
    <col min="4" max="4" width="24.28515625" style="1" customWidth="1"/>
    <col min="5" max="5" width="18.42578125" style="2" customWidth="1"/>
    <col min="6" max="6" width="21.140625" style="1" customWidth="1"/>
    <col min="7" max="7" width="12.42578125" style="1" customWidth="1"/>
    <col min="8" max="8" width="12.42578125" style="19" hidden="1" customWidth="1"/>
    <col min="9" max="9" width="9.140625" style="8"/>
    <col min="10" max="10" width="7.85546875" style="8" customWidth="1"/>
    <col min="11" max="11" width="16.140625" style="8" customWidth="1"/>
    <col min="12" max="12" width="18.5703125" style="8" customWidth="1"/>
    <col min="13" max="44" width="9.140625" style="8"/>
    <col min="45" max="16384" width="9.140625" style="1"/>
  </cols>
  <sheetData>
    <row r="1" spans="1:44" s="8" customFormat="1" ht="9.75" customHeight="1" x14ac:dyDescent="0.25"/>
    <row r="2" spans="1:44" s="8" customFormat="1" x14ac:dyDescent="0.25"/>
    <row r="3" spans="1:44" s="8" customFormat="1" x14ac:dyDescent="0.25"/>
    <row r="4" spans="1:44" s="8" customFormat="1" ht="18.75" customHeight="1" x14ac:dyDescent="0.35">
      <c r="A4" s="9"/>
      <c r="B4" s="66" t="s">
        <v>29</v>
      </c>
      <c r="C4" s="66"/>
      <c r="D4" s="66"/>
      <c r="E4" s="66"/>
      <c r="F4" s="66"/>
    </row>
    <row r="5" spans="1:44" x14ac:dyDescent="0.25">
      <c r="A5" s="33"/>
      <c r="B5" s="29"/>
      <c r="C5" s="33"/>
      <c r="D5" s="33"/>
      <c r="F5" s="33"/>
      <c r="G5" s="33"/>
      <c r="H5" s="33"/>
    </row>
    <row r="6" spans="1:44" x14ac:dyDescent="0.25">
      <c r="A6" s="33"/>
      <c r="B6" s="62" t="s">
        <v>30</v>
      </c>
      <c r="C6" s="62"/>
      <c r="D6" s="62"/>
      <c r="E6" s="62"/>
      <c r="F6" s="62"/>
      <c r="G6" s="33"/>
      <c r="H6" s="33"/>
    </row>
    <row r="7" spans="1:44" s="3" customFormat="1" x14ac:dyDescent="0.25">
      <c r="B7" s="25" t="s">
        <v>8</v>
      </c>
      <c r="C7" s="25" t="s">
        <v>9</v>
      </c>
      <c r="D7" s="25" t="s">
        <v>10</v>
      </c>
      <c r="E7" s="25" t="s">
        <v>11</v>
      </c>
      <c r="F7" s="22" t="s">
        <v>7</v>
      </c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</row>
    <row r="8" spans="1:44" x14ac:dyDescent="0.25">
      <c r="A8" s="33"/>
      <c r="B8" s="15"/>
      <c r="C8" s="41"/>
      <c r="D8" s="26" t="e">
        <f t="shared" ref="D8:D13" si="0">C8/$C$28</f>
        <v>#DIV/0!</v>
      </c>
      <c r="E8" s="26" t="e">
        <f>D8</f>
        <v>#DIV/0!</v>
      </c>
      <c r="F8" s="27" t="e">
        <f t="shared" ref="F8:F13" si="1">IF(E8&lt;=$H$32,"A",IF(E8&lt;=$H$33,"B","C"))</f>
        <v>#DIV/0!</v>
      </c>
      <c r="G8" s="33"/>
      <c r="H8" s="33"/>
    </row>
    <row r="9" spans="1:44" x14ac:dyDescent="0.25">
      <c r="A9" s="33"/>
      <c r="B9" s="15"/>
      <c r="C9" s="41"/>
      <c r="D9" s="26" t="e">
        <f t="shared" si="0"/>
        <v>#DIV/0!</v>
      </c>
      <c r="E9" s="26" t="e">
        <f t="shared" ref="E9:E27" si="2">D9+E8</f>
        <v>#DIV/0!</v>
      </c>
      <c r="F9" s="27" t="e">
        <f t="shared" si="1"/>
        <v>#DIV/0!</v>
      </c>
      <c r="G9" s="33"/>
      <c r="H9" s="33"/>
    </row>
    <row r="10" spans="1:44" x14ac:dyDescent="0.25">
      <c r="A10" s="33"/>
      <c r="B10" s="15"/>
      <c r="C10" s="41"/>
      <c r="D10" s="26" t="e">
        <f t="shared" si="0"/>
        <v>#DIV/0!</v>
      </c>
      <c r="E10" s="26" t="e">
        <f t="shared" si="2"/>
        <v>#DIV/0!</v>
      </c>
      <c r="F10" s="27" t="e">
        <f t="shared" si="1"/>
        <v>#DIV/0!</v>
      </c>
      <c r="G10" s="33"/>
      <c r="H10" s="33"/>
    </row>
    <row r="11" spans="1:44" x14ac:dyDescent="0.25">
      <c r="A11" s="33"/>
      <c r="B11" s="15"/>
      <c r="C11" s="41"/>
      <c r="D11" s="26" t="e">
        <f t="shared" si="0"/>
        <v>#DIV/0!</v>
      </c>
      <c r="E11" s="26" t="e">
        <f t="shared" si="2"/>
        <v>#DIV/0!</v>
      </c>
      <c r="F11" s="27" t="e">
        <f t="shared" si="1"/>
        <v>#DIV/0!</v>
      </c>
      <c r="G11" s="33"/>
      <c r="H11" s="33"/>
    </row>
    <row r="12" spans="1:44" x14ac:dyDescent="0.25">
      <c r="A12" s="33"/>
      <c r="B12" s="15"/>
      <c r="C12" s="41"/>
      <c r="D12" s="26" t="e">
        <f t="shared" si="0"/>
        <v>#DIV/0!</v>
      </c>
      <c r="E12" s="26" t="e">
        <f t="shared" si="2"/>
        <v>#DIV/0!</v>
      </c>
      <c r="F12" s="27" t="e">
        <f t="shared" si="1"/>
        <v>#DIV/0!</v>
      </c>
      <c r="G12" s="33"/>
      <c r="H12" s="33"/>
      <c r="M12" s="11"/>
      <c r="N12" s="11"/>
    </row>
    <row r="13" spans="1:44" x14ac:dyDescent="0.25">
      <c r="A13" s="33"/>
      <c r="B13" s="15"/>
      <c r="C13" s="41"/>
      <c r="D13" s="26" t="e">
        <f t="shared" si="0"/>
        <v>#DIV/0!</v>
      </c>
      <c r="E13" s="26" t="e">
        <f t="shared" si="2"/>
        <v>#DIV/0!</v>
      </c>
      <c r="F13" s="27" t="e">
        <f t="shared" si="1"/>
        <v>#DIV/0!</v>
      </c>
      <c r="G13" s="33"/>
      <c r="H13" s="33"/>
    </row>
    <row r="14" spans="1:44" x14ac:dyDescent="0.25">
      <c r="A14" s="33"/>
      <c r="B14" s="15"/>
      <c r="C14" s="41"/>
      <c r="D14" s="26" t="e">
        <f t="shared" ref="D14:D27" si="3">C14/$C$28</f>
        <v>#DIV/0!</v>
      </c>
      <c r="E14" s="26" t="e">
        <f t="shared" si="2"/>
        <v>#DIV/0!</v>
      </c>
      <c r="F14" s="27" t="e">
        <f t="shared" ref="F14:F27" si="4">IF(E14&lt;=$H$32,"A",IF(E14&lt;=$H$33,"B","C"))</f>
        <v>#DIV/0!</v>
      </c>
      <c r="G14" s="33"/>
      <c r="H14" s="33"/>
    </row>
    <row r="15" spans="1:44" x14ac:dyDescent="0.25">
      <c r="A15" s="33"/>
      <c r="B15" s="15"/>
      <c r="C15" s="41"/>
      <c r="D15" s="26" t="e">
        <f t="shared" si="3"/>
        <v>#DIV/0!</v>
      </c>
      <c r="E15" s="26" t="e">
        <f t="shared" si="2"/>
        <v>#DIV/0!</v>
      </c>
      <c r="F15" s="27" t="e">
        <f t="shared" si="4"/>
        <v>#DIV/0!</v>
      </c>
      <c r="G15" s="33"/>
      <c r="H15" s="33"/>
    </row>
    <row r="16" spans="1:44" x14ac:dyDescent="0.25">
      <c r="A16" s="33"/>
      <c r="B16" s="15"/>
      <c r="C16" s="41"/>
      <c r="D16" s="26" t="e">
        <f t="shared" si="3"/>
        <v>#DIV/0!</v>
      </c>
      <c r="E16" s="26" t="e">
        <f t="shared" si="2"/>
        <v>#DIV/0!</v>
      </c>
      <c r="F16" s="27" t="e">
        <f t="shared" si="4"/>
        <v>#DIV/0!</v>
      </c>
      <c r="G16" s="33"/>
      <c r="H16" s="33"/>
    </row>
    <row r="17" spans="2:14" x14ac:dyDescent="0.25">
      <c r="B17" s="15"/>
      <c r="C17" s="41"/>
      <c r="D17" s="26" t="e">
        <f t="shared" si="3"/>
        <v>#DIV/0!</v>
      </c>
      <c r="E17" s="26" t="e">
        <f t="shared" si="2"/>
        <v>#DIV/0!</v>
      </c>
      <c r="F17" s="27" t="e">
        <f t="shared" si="4"/>
        <v>#DIV/0!</v>
      </c>
      <c r="G17" s="33"/>
      <c r="H17" s="33"/>
    </row>
    <row r="18" spans="2:14" x14ac:dyDescent="0.25">
      <c r="B18" s="15"/>
      <c r="C18" s="41"/>
      <c r="D18" s="26" t="e">
        <f t="shared" si="3"/>
        <v>#DIV/0!</v>
      </c>
      <c r="E18" s="26" t="e">
        <f t="shared" si="2"/>
        <v>#DIV/0!</v>
      </c>
      <c r="F18" s="27" t="e">
        <f t="shared" si="4"/>
        <v>#DIV/0!</v>
      </c>
      <c r="G18" s="33"/>
      <c r="H18" s="33"/>
    </row>
    <row r="19" spans="2:14" x14ac:dyDescent="0.25">
      <c r="B19" s="15"/>
      <c r="C19" s="41"/>
      <c r="D19" s="26" t="e">
        <f t="shared" si="3"/>
        <v>#DIV/0!</v>
      </c>
      <c r="E19" s="26" t="e">
        <f t="shared" si="2"/>
        <v>#DIV/0!</v>
      </c>
      <c r="F19" s="27" t="e">
        <f t="shared" si="4"/>
        <v>#DIV/0!</v>
      </c>
      <c r="G19" s="33"/>
      <c r="H19" s="33"/>
    </row>
    <row r="20" spans="2:14" x14ac:dyDescent="0.25">
      <c r="B20" s="15"/>
      <c r="C20" s="41"/>
      <c r="D20" s="26" t="e">
        <f t="shared" si="3"/>
        <v>#DIV/0!</v>
      </c>
      <c r="E20" s="26" t="e">
        <f t="shared" si="2"/>
        <v>#DIV/0!</v>
      </c>
      <c r="F20" s="27" t="e">
        <f t="shared" si="4"/>
        <v>#DIV/0!</v>
      </c>
      <c r="G20" s="33"/>
      <c r="H20" s="33"/>
    </row>
    <row r="21" spans="2:14" x14ac:dyDescent="0.25">
      <c r="B21" s="15"/>
      <c r="C21" s="41"/>
      <c r="D21" s="26" t="e">
        <f t="shared" si="3"/>
        <v>#DIV/0!</v>
      </c>
      <c r="E21" s="26" t="e">
        <f t="shared" si="2"/>
        <v>#DIV/0!</v>
      </c>
      <c r="F21" s="27" t="e">
        <f t="shared" si="4"/>
        <v>#DIV/0!</v>
      </c>
      <c r="G21" s="33"/>
      <c r="H21" s="33"/>
    </row>
    <row r="22" spans="2:14" x14ac:dyDescent="0.25">
      <c r="B22" s="15"/>
      <c r="C22" s="41"/>
      <c r="D22" s="26" t="e">
        <f t="shared" si="3"/>
        <v>#DIV/0!</v>
      </c>
      <c r="E22" s="26" t="e">
        <f t="shared" si="2"/>
        <v>#DIV/0!</v>
      </c>
      <c r="F22" s="27" t="e">
        <f t="shared" si="4"/>
        <v>#DIV/0!</v>
      </c>
      <c r="G22" s="33"/>
      <c r="H22" s="33"/>
      <c r="K22" s="10"/>
      <c r="L22" s="10"/>
      <c r="M22" s="10"/>
      <c r="N22" s="10"/>
    </row>
    <row r="23" spans="2:14" x14ac:dyDescent="0.25">
      <c r="B23" s="15"/>
      <c r="C23" s="41"/>
      <c r="D23" s="26" t="e">
        <f>C23/$C$28</f>
        <v>#DIV/0!</v>
      </c>
      <c r="E23" s="26" t="e">
        <f t="shared" si="2"/>
        <v>#DIV/0!</v>
      </c>
      <c r="F23" s="27" t="e">
        <f t="shared" si="4"/>
        <v>#DIV/0!</v>
      </c>
      <c r="G23" s="33"/>
      <c r="H23" s="33"/>
    </row>
    <row r="24" spans="2:14" x14ac:dyDescent="0.25">
      <c r="B24" s="15"/>
      <c r="C24" s="41"/>
      <c r="D24" s="26" t="e">
        <f>C24/$C$28</f>
        <v>#DIV/0!</v>
      </c>
      <c r="E24" s="26" t="e">
        <f t="shared" si="2"/>
        <v>#DIV/0!</v>
      </c>
      <c r="F24" s="27" t="e">
        <f t="shared" si="4"/>
        <v>#DIV/0!</v>
      </c>
      <c r="G24" s="33"/>
      <c r="H24" s="33"/>
    </row>
    <row r="25" spans="2:14" x14ac:dyDescent="0.25">
      <c r="B25" s="15"/>
      <c r="C25" s="41"/>
      <c r="D25" s="26" t="e">
        <f>C25/$C$28</f>
        <v>#DIV/0!</v>
      </c>
      <c r="E25" s="26" t="e">
        <f t="shared" si="2"/>
        <v>#DIV/0!</v>
      </c>
      <c r="F25" s="27" t="e">
        <f t="shared" si="4"/>
        <v>#DIV/0!</v>
      </c>
      <c r="G25" s="33"/>
      <c r="H25" s="33"/>
    </row>
    <row r="26" spans="2:14" x14ac:dyDescent="0.25">
      <c r="B26" s="15"/>
      <c r="C26" s="41"/>
      <c r="D26" s="26" t="e">
        <f>C26/$C$28</f>
        <v>#DIV/0!</v>
      </c>
      <c r="E26" s="26" t="e">
        <f t="shared" si="2"/>
        <v>#DIV/0!</v>
      </c>
      <c r="F26" s="27" t="e">
        <f t="shared" si="4"/>
        <v>#DIV/0!</v>
      </c>
      <c r="G26" s="33"/>
      <c r="H26" s="33"/>
    </row>
    <row r="27" spans="2:14" x14ac:dyDescent="0.25">
      <c r="B27" s="15"/>
      <c r="C27" s="41"/>
      <c r="D27" s="26" t="e">
        <f t="shared" si="3"/>
        <v>#DIV/0!</v>
      </c>
      <c r="E27" s="26" t="e">
        <f t="shared" si="2"/>
        <v>#DIV/0!</v>
      </c>
      <c r="F27" s="27" t="e">
        <f t="shared" si="4"/>
        <v>#DIV/0!</v>
      </c>
      <c r="G27" s="33"/>
      <c r="H27" s="33"/>
    </row>
    <row r="28" spans="2:14" x14ac:dyDescent="0.25">
      <c r="B28" s="25" t="s">
        <v>20</v>
      </c>
      <c r="C28" s="42">
        <f>SUM(C8:C27)</f>
        <v>0</v>
      </c>
      <c r="D28" s="4"/>
      <c r="E28" s="5"/>
      <c r="F28" s="33"/>
      <c r="G28" s="33"/>
      <c r="H28" s="33"/>
    </row>
    <row r="30" spans="2:14" ht="20.25" customHeight="1" x14ac:dyDescent="0.25">
      <c r="B30" s="33"/>
      <c r="C30" s="62" t="s">
        <v>21</v>
      </c>
      <c r="D30" s="62"/>
      <c r="E30" s="62"/>
      <c r="F30" s="33"/>
      <c r="G30" s="33"/>
      <c r="H30" s="33"/>
    </row>
    <row r="31" spans="2:14" ht="20.25" customHeight="1" x14ac:dyDescent="0.25">
      <c r="B31" s="33"/>
      <c r="C31" s="24" t="s">
        <v>22</v>
      </c>
      <c r="D31" s="23" t="s">
        <v>23</v>
      </c>
      <c r="E31" s="23" t="s">
        <v>24</v>
      </c>
      <c r="F31" s="33"/>
      <c r="G31" s="33"/>
      <c r="H31" s="23" t="s">
        <v>25</v>
      </c>
    </row>
    <row r="32" spans="2:14" ht="20.25" customHeight="1" x14ac:dyDescent="0.25">
      <c r="B32" s="33"/>
      <c r="C32" s="16" t="s">
        <v>26</v>
      </c>
      <c r="D32" s="20">
        <f>COUNTIF($F$8:$F$27,C32)/COUNTA($F$8:$F$27)</f>
        <v>0</v>
      </c>
      <c r="E32" s="20">
        <f>SUMIF($F$8:$F$27,C32,$D$8:$D$27)</f>
        <v>0</v>
      </c>
      <c r="F32" s="33"/>
      <c r="G32" s="33"/>
      <c r="H32" s="18">
        <v>0.8</v>
      </c>
    </row>
    <row r="33" spans="2:8" ht="20.25" customHeight="1" x14ac:dyDescent="0.25">
      <c r="B33" s="33"/>
      <c r="C33" s="17" t="s">
        <v>27</v>
      </c>
      <c r="D33" s="20">
        <f>COUNTIF($F$8:$F$27,C33)/COUNTA($F$8:$F$27)</f>
        <v>0</v>
      </c>
      <c r="E33" s="20">
        <f>SUMIF($F$8:$F$27,C33,$D$8:$D$27)</f>
        <v>0</v>
      </c>
      <c r="F33" s="33"/>
      <c r="G33" s="33"/>
      <c r="H33" s="18">
        <v>0.95</v>
      </c>
    </row>
    <row r="34" spans="2:8" ht="20.25" customHeight="1" x14ac:dyDescent="0.25">
      <c r="B34" s="33"/>
      <c r="C34" s="17" t="s">
        <v>28</v>
      </c>
      <c r="D34" s="20">
        <f>COUNTIF($F$8:$F$27,C34)/COUNTA($F$8:$F$27)</f>
        <v>0</v>
      </c>
      <c r="E34" s="20">
        <f>SUMIF($F$8:$F$27,C34,$D$8:$D$27)</f>
        <v>0</v>
      </c>
      <c r="F34" s="33"/>
      <c r="G34" s="33"/>
      <c r="H34" s="21">
        <v>1</v>
      </c>
    </row>
    <row r="35" spans="2:8" x14ac:dyDescent="0.25">
      <c r="B35" s="33"/>
      <c r="C35" s="33"/>
      <c r="D35" s="33"/>
      <c r="E35" s="33"/>
      <c r="F35" s="33"/>
      <c r="G35" s="33"/>
      <c r="H35" s="33"/>
    </row>
    <row r="36" spans="2:8" s="8" customFormat="1" x14ac:dyDescent="0.25"/>
    <row r="37" spans="2:8" s="8" customFormat="1" x14ac:dyDescent="0.25"/>
    <row r="38" spans="2:8" s="8" customFormat="1" x14ac:dyDescent="0.25"/>
    <row r="39" spans="2:8" s="8" customFormat="1" x14ac:dyDescent="0.25"/>
    <row r="40" spans="2:8" s="8" customFormat="1" x14ac:dyDescent="0.25"/>
    <row r="41" spans="2:8" s="8" customFormat="1" x14ac:dyDescent="0.25"/>
    <row r="42" spans="2:8" s="8" customFormat="1" x14ac:dyDescent="0.25"/>
    <row r="43" spans="2:8" s="8" customFormat="1" x14ac:dyDescent="0.25"/>
    <row r="44" spans="2:8" s="8" customFormat="1" x14ac:dyDescent="0.25"/>
    <row r="45" spans="2:8" s="8" customFormat="1" x14ac:dyDescent="0.25"/>
    <row r="46" spans="2:8" s="8" customFormat="1" x14ac:dyDescent="0.25"/>
    <row r="47" spans="2:8" s="8" customFormat="1" x14ac:dyDescent="0.25"/>
    <row r="48" spans="2: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  <row r="71" s="8" customFormat="1" x14ac:dyDescent="0.25"/>
    <row r="72" s="8" customFormat="1" x14ac:dyDescent="0.25"/>
  </sheetData>
  <sortState xmlns:xlrd2="http://schemas.microsoft.com/office/spreadsheetml/2017/richdata2" ref="B8:C13">
    <sortCondition descending="1" ref="B8:B9"/>
  </sortState>
  <mergeCells count="3">
    <mergeCell ref="B6:F6"/>
    <mergeCell ref="B4:F4"/>
    <mergeCell ref="C30:E30"/>
  </mergeCells>
  <conditionalFormatting sqref="F8:F27">
    <cfRule type="cellIs" dxfId="9" priority="10" operator="equal">
      <formula>"A"</formula>
    </cfRule>
  </conditionalFormatting>
  <conditionalFormatting sqref="F8:F27">
    <cfRule type="cellIs" dxfId="8" priority="9" operator="equal">
      <formula>"B"</formula>
    </cfRule>
  </conditionalFormatting>
  <conditionalFormatting sqref="F8:F27">
    <cfRule type="cellIs" dxfId="7" priority="8" operator="equal">
      <formula>"C"</formula>
    </cfRule>
  </conditionalFormatting>
  <conditionalFormatting sqref="C32">
    <cfRule type="cellIs" dxfId="6" priority="7" operator="equal">
      <formula>"A"</formula>
    </cfRule>
  </conditionalFormatting>
  <conditionalFormatting sqref="C33">
    <cfRule type="cellIs" dxfId="5" priority="6" operator="equal">
      <formula>"B"</formula>
    </cfRule>
  </conditionalFormatting>
  <conditionalFormatting sqref="C34">
    <cfRule type="cellIs" dxfId="4" priority="5" operator="equal">
      <formula>"C"</formula>
    </cfRule>
  </conditionalFormatting>
  <conditionalFormatting sqref="E8">
    <cfRule type="cellIs" dxfId="3" priority="4" operator="equal">
      <formula>"A"</formula>
    </cfRule>
  </conditionalFormatting>
  <conditionalFormatting sqref="D32:E32">
    <cfRule type="cellIs" dxfId="2" priority="3" operator="equal">
      <formula>"A"</formula>
    </cfRule>
  </conditionalFormatting>
  <conditionalFormatting sqref="D34:E34">
    <cfRule type="cellIs" dxfId="1" priority="2" operator="equal">
      <formula>"C"</formula>
    </cfRule>
  </conditionalFormatting>
  <conditionalFormatting sqref="H32">
    <cfRule type="cellIs" dxfId="0" priority="1" operator="equal">
      <formula>"A"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35"/>
  <sheetViews>
    <sheetView showGridLines="0" showRowColHeaders="0" workbookViewId="0">
      <selection activeCell="B37" sqref="B37"/>
    </sheetView>
  </sheetViews>
  <sheetFormatPr defaultRowHeight="15.75" x14ac:dyDescent="0.25"/>
  <cols>
    <col min="1" max="16384" width="9.140625" style="45"/>
  </cols>
  <sheetData>
    <row r="1" spans="1:17" ht="18.75" x14ac:dyDescent="0.3">
      <c r="A1" s="67" t="s">
        <v>36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x14ac:dyDescent="0.25">
      <c r="A2" s="68" t="s">
        <v>37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5" spans="1:10" x14ac:dyDescent="0.25">
      <c r="A35" s="59"/>
      <c r="J35" s="60"/>
    </row>
  </sheetData>
  <sheetProtection algorithmName="SHA-512" hashValue="mqikMHiFnU0b+JmFPOXNoQOjPzuH1U1gHMINit2DivJPzir2pRzqoWmN7S/346GmkI4oY1GVJDYoO5fbEljGnw==" saltValue="4DI1ssFZWh6NFk94yyFuqw==" spinCount="100000" sheet="1" objects="1" scenarios="1"/>
  <mergeCells count="2">
    <mergeCell ref="A1:Q1"/>
    <mergeCell ref="A2:Q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Início</vt:lpstr>
      <vt:lpstr>Como Usar Esta Planilha</vt:lpstr>
      <vt:lpstr>Planilha Curva ABC de Estoque</vt:lpstr>
      <vt:lpstr>QuantoSobra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William</cp:lastModifiedBy>
  <cp:revision/>
  <dcterms:created xsi:type="dcterms:W3CDTF">2019-08-02T16:56:10Z</dcterms:created>
  <dcterms:modified xsi:type="dcterms:W3CDTF">2019-08-30T18:28:51Z</dcterms:modified>
  <cp:category/>
  <cp:contentStatus/>
</cp:coreProperties>
</file>